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омит.5" sheetId="1" r:id="rId1"/>
  </sheets>
  <externalReferences>
    <externalReference r:id="rId2"/>
  </externalReferences>
  <definedNames>
    <definedName name="Z_6E36EA37_049E_4FAE_B719_2847CD16F858_.wvu.Cols" localSheetId="0" hidden="1">Комит.5!$F:$H,Комит.5!$L:$O</definedName>
    <definedName name="Z_6E36EA37_049E_4FAE_B719_2847CD16F858_.wvu.Rows" localSheetId="0" hidden="1">Комит.5!$42:$45</definedName>
    <definedName name="Z_73C0D023_21BD_4441_8EFA_957546C15799_.wvu.Cols" localSheetId="0" hidden="1">Комит.5!$F:$H,Комит.5!$L:$O</definedName>
    <definedName name="Z_73C0D023_21BD_4441_8EFA_957546C15799_.wvu.Rows" localSheetId="0" hidden="1">Комит.5!$42:$45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M32"/>
  <c r="L32"/>
  <c r="I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N25"/>
  <c r="N50" s="1"/>
  <c r="N54" s="1"/>
  <c r="N57" s="1"/>
  <c r="M25"/>
  <c r="L25"/>
  <c r="L50" s="1"/>
  <c r="L54" s="1"/>
  <c r="L57" s="1"/>
  <c r="G24"/>
  <c r="E3"/>
  <c r="F50" l="1"/>
  <c r="G44" s="1"/>
  <c r="H44" s="1"/>
  <c r="M50"/>
  <c r="M54" s="1"/>
  <c r="M57" s="1"/>
  <c r="I50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<sst xmlns="http://schemas.openxmlformats.org/spreadsheetml/2006/main" count="65" uniqueCount="54">
  <si>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ул.Комитетская,5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</si>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</sst>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K14" sqref="K14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.7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4527.42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4527.42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1.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1238158.47</v>
      </c>
      <c r="F10" s="25"/>
      <c r="G10" s="23"/>
      <c r="H10" s="23"/>
      <c r="I10" s="25">
        <v>1178953.6599999999</v>
      </c>
      <c r="J10" s="26">
        <v>299305.06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233127.71</v>
      </c>
      <c r="F12" s="25"/>
      <c r="G12" s="23"/>
      <c r="H12" s="23"/>
      <c r="I12" s="25">
        <v>223496.19</v>
      </c>
      <c r="J12" s="26">
        <v>51960.45</v>
      </c>
    </row>
    <row r="13" spans="1:10" ht="17.25" customHeight="1">
      <c r="A13" s="93" t="s">
        <v>16</v>
      </c>
      <c r="B13" s="94"/>
      <c r="C13" s="94"/>
      <c r="D13" s="95"/>
      <c r="E13" s="25">
        <v>331531.92</v>
      </c>
      <c r="F13" s="25"/>
      <c r="G13" s="23"/>
      <c r="H13" s="23"/>
      <c r="I13" s="25">
        <v>318816.90999999997</v>
      </c>
      <c r="J13" s="26">
        <v>74137.42</v>
      </c>
    </row>
    <row r="14" spans="1:10" ht="14.45" customHeight="1">
      <c r="A14" s="86" t="s">
        <v>17</v>
      </c>
      <c r="B14" s="86"/>
      <c r="C14" s="86"/>
      <c r="D14" s="86"/>
      <c r="E14" s="25">
        <v>511871.14</v>
      </c>
      <c r="F14" s="25"/>
      <c r="G14" s="23"/>
      <c r="H14" s="23"/>
      <c r="I14" s="25">
        <v>516964.55</v>
      </c>
      <c r="J14" s="26">
        <v>121436.33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9.5" customHeight="1">
      <c r="A16" s="99" t="s">
        <v>19</v>
      </c>
      <c r="B16" s="100"/>
      <c r="C16" s="100"/>
      <c r="D16" s="101"/>
      <c r="E16" s="25">
        <v>725730.66</v>
      </c>
      <c r="F16" s="25"/>
      <c r="G16" s="23"/>
      <c r="H16" s="23"/>
      <c r="I16" s="25">
        <v>699789.15</v>
      </c>
      <c r="J16" s="26">
        <v>175074.64</v>
      </c>
    </row>
    <row r="17" spans="1:15" ht="15.75">
      <c r="A17" s="86" t="s">
        <v>20</v>
      </c>
      <c r="B17" s="86"/>
      <c r="C17" s="86"/>
      <c r="D17" s="86"/>
      <c r="E17" s="25">
        <v>71714.039999999994</v>
      </c>
      <c r="F17" s="25"/>
      <c r="G17" s="23"/>
      <c r="H17" s="23"/>
      <c r="I17" s="25">
        <v>69119.259999999995</v>
      </c>
      <c r="J17" s="26">
        <v>17642.669999999998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9494.1</v>
      </c>
      <c r="F21" s="25"/>
      <c r="G21" s="23"/>
      <c r="H21" s="23"/>
      <c r="I21" s="25">
        <v>9143.1</v>
      </c>
      <c r="J21" s="26">
        <v>2713.04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-334634.74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135092.82999999999</v>
      </c>
      <c r="L25" s="71">
        <f>SUM(L27:L31)</f>
        <v>196064.08000000002</v>
      </c>
      <c r="M25" s="71">
        <f t="shared" ref="M25:O25" si="0">SUM(M27:M31)</f>
        <v>231355.61439999996</v>
      </c>
      <c r="N25" s="71">
        <f t="shared" si="0"/>
        <v>0</v>
      </c>
      <c r="O25" s="71">
        <f t="shared" si="0"/>
        <v>0</v>
      </c>
    </row>
    <row r="26" spans="1:15" ht="31.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36470.43</v>
      </c>
      <c r="L27" s="41">
        <v>26348.560000000001</v>
      </c>
      <c r="M27" s="41">
        <f t="shared" ref="M27:M31" si="3">L27*118%</f>
        <v>31091.300800000001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10535.78</v>
      </c>
      <c r="L28" s="41">
        <v>7936.06</v>
      </c>
      <c r="M28" s="41">
        <f t="shared" si="3"/>
        <v>9364.5507999999991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15539.24</v>
      </c>
      <c r="L29" s="41">
        <v>1277.97</v>
      </c>
      <c r="M29" s="41">
        <f t="shared" si="3"/>
        <v>1508.0046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10239</v>
      </c>
      <c r="L30" s="41">
        <v>94166.26</v>
      </c>
      <c r="M30" s="41">
        <f t="shared" si="3"/>
        <v>111116.18679999998</v>
      </c>
      <c r="N30" s="41"/>
      <c r="O30" s="41">
        <f t="shared" si="5"/>
        <v>0</v>
      </c>
    </row>
    <row r="31" spans="1:15" ht="42.7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62308.38</v>
      </c>
      <c r="L31" s="41">
        <v>66335.23</v>
      </c>
      <c r="M31" s="41">
        <f t="shared" si="3"/>
        <v>78275.571399999986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196302.71000000002</v>
      </c>
      <c r="L32" s="71">
        <f>SUM(L34:L38)</f>
        <v>64852.880000000005</v>
      </c>
      <c r="M32" s="71">
        <f t="shared" ref="M32:O32" si="6">SUM(M34:M38)</f>
        <v>76526.398399999991</v>
      </c>
      <c r="N32" s="71">
        <f t="shared" si="6"/>
        <v>125834.87000000002</v>
      </c>
      <c r="O32" s="71">
        <f t="shared" si="6"/>
        <v>126637.69647060001</v>
      </c>
    </row>
    <row r="33" spans="1:15" ht="33.7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99056.58</v>
      </c>
      <c r="L34" s="41">
        <v>27068.01</v>
      </c>
      <c r="M34" s="41">
        <f t="shared" ref="M34:M38" si="7">L34*118%</f>
        <v>31940.251799999998</v>
      </c>
      <c r="N34" s="41">
        <v>74134.52</v>
      </c>
      <c r="O34" s="41">
        <f t="shared" ref="O34:O38" si="8">N34*$O$23</f>
        <v>74607.498237600012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23439.82</v>
      </c>
      <c r="L35" s="41">
        <v>8149.71</v>
      </c>
      <c r="M35" s="41">
        <f t="shared" si="7"/>
        <v>9616.657799999999</v>
      </c>
      <c r="N35" s="41">
        <v>14764.68</v>
      </c>
      <c r="O35" s="41">
        <f t="shared" si="8"/>
        <v>14858.878658400001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14308.04</v>
      </c>
      <c r="L36" s="41">
        <v>3835.41</v>
      </c>
      <c r="M36" s="41">
        <f t="shared" si="7"/>
        <v>4525.7837999999992</v>
      </c>
      <c r="N36" s="41">
        <v>16123.99</v>
      </c>
      <c r="O36" s="41">
        <f>N36*$O$23</f>
        <v>16226.861056200001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2761.66+6042.78</f>
        <v>8804.4399999999987</v>
      </c>
      <c r="L37" s="41">
        <v>2226</v>
      </c>
      <c r="M37" s="41">
        <f t="shared" si="7"/>
        <v>2626.68</v>
      </c>
      <c r="N37" s="42">
        <v>0</v>
      </c>
      <c r="O37" s="41">
        <f t="shared" si="8"/>
        <v>0</v>
      </c>
    </row>
    <row r="38" spans="1:15" ht="4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50693.83</v>
      </c>
      <c r="L38" s="41">
        <v>23573.75</v>
      </c>
      <c r="M38" s="41">
        <f t="shared" si="7"/>
        <v>27817.024999999998</v>
      </c>
      <c r="N38" s="41">
        <v>20811.68</v>
      </c>
      <c r="O38" s="41">
        <f t="shared" si="8"/>
        <v>20944.458518400003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134286.69</v>
      </c>
      <c r="L39" s="45">
        <f>SUM(L40:L48)</f>
        <v>10633.710000000001</v>
      </c>
      <c r="M39" s="45">
        <f t="shared" ref="M39:O39" si="10">SUM(M40:M48)</f>
        <v>12547.7778</v>
      </c>
      <c r="N39" s="45">
        <f t="shared" si="10"/>
        <v>124399.54</v>
      </c>
      <c r="O39" s="45">
        <f t="shared" si="10"/>
        <v>125193.2090652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92438.99</v>
      </c>
      <c r="L40" s="41">
        <v>494.05</v>
      </c>
      <c r="M40" s="41">
        <f t="shared" ref="M40:M48" si="11">L40*118%</f>
        <v>582.97899999999993</v>
      </c>
      <c r="N40" s="41">
        <v>86172.83</v>
      </c>
      <c r="O40" s="41">
        <f t="shared" ref="O40:O45" si="12">N40*$O$23</f>
        <v>86722.612655400007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18637.939999999999</v>
      </c>
      <c r="L41" s="41">
        <v>146.03</v>
      </c>
      <c r="M41" s="41">
        <f t="shared" si="11"/>
        <v>172.31539999999998</v>
      </c>
      <c r="N41" s="41">
        <v>17641.22</v>
      </c>
      <c r="O41" s="41">
        <f t="shared" si="12"/>
        <v>17753.770983600003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776.33</v>
      </c>
      <c r="L46" s="41">
        <v>59.82</v>
      </c>
      <c r="M46" s="41">
        <f t="shared" si="11"/>
        <v>70.587599999999995</v>
      </c>
      <c r="N46" s="41">
        <v>694.93</v>
      </c>
      <c r="O46" s="41">
        <f>N46*$O$23</f>
        <v>699.36365339999998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2833.5</v>
      </c>
      <c r="L47" s="41">
        <v>1587.27</v>
      </c>
      <c r="M47" s="41">
        <f t="shared" si="11"/>
        <v>1872.9785999999999</v>
      </c>
      <c r="N47" s="42">
        <v>0</v>
      </c>
      <c r="O47" s="41">
        <f t="shared" ref="O47:O48" si="13">N47*$O$23</f>
        <v>0</v>
      </c>
    </row>
    <row r="48" spans="1:15" ht="43.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19599.93</v>
      </c>
      <c r="L48" s="41">
        <v>8346.5400000000009</v>
      </c>
      <c r="M48" s="41">
        <f t="shared" si="11"/>
        <v>9848.9171999999999</v>
      </c>
      <c r="N48" s="41">
        <v>19890.560000000001</v>
      </c>
      <c r="O48" s="41">
        <f t="shared" si="13"/>
        <v>20017.461772800001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423.13</v>
      </c>
      <c r="L49" s="41">
        <v>398.37</v>
      </c>
      <c r="M49" s="41">
        <f>L49*118%</f>
        <v>470.07659999999998</v>
      </c>
      <c r="N49" s="41">
        <v>636.38</v>
      </c>
      <c r="O49" s="41">
        <f>N49*$O$23+0.33</f>
        <v>640.77010440000004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466105.36000000004</v>
      </c>
      <c r="J50" s="27"/>
      <c r="L50" s="46">
        <f>L25+L32+L39+L49</f>
        <v>271949.04000000004</v>
      </c>
      <c r="M50" s="46">
        <f t="shared" ref="M50:O50" si="14">M25+M32+M39+M49</f>
        <v>320899.86719999992</v>
      </c>
      <c r="N50" s="46">
        <f t="shared" si="14"/>
        <v>250870.79000000004</v>
      </c>
      <c r="O50" s="46">
        <f t="shared" si="14"/>
        <v>252471.67564020003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88051.36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62057.35</v>
      </c>
      <c r="L52" s="41"/>
      <c r="M52" s="41"/>
      <c r="N52" s="41"/>
      <c r="O52" s="41"/>
    </row>
    <row r="53" spans="1:15" ht="19.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43234.53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659448.60000000009</v>
      </c>
      <c r="L54" s="46">
        <f t="shared" ref="L54:O54" si="15">L50</f>
        <v>271949.04000000004</v>
      </c>
      <c r="M54" s="46">
        <f t="shared" si="15"/>
        <v>320899.86719999992</v>
      </c>
      <c r="N54" s="46">
        <f t="shared" si="15"/>
        <v>250870.79000000004</v>
      </c>
      <c r="O54" s="46">
        <f t="shared" si="15"/>
        <v>252471.67564020003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725730.66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699789.15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-268352.68000000005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Комит.5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2013-05-24T09:57:43Z</dcterms:created>
  <dcterms:modified xsi:type="dcterms:W3CDTF">2014-05-12T12:10:12Z</dcterms:modified>
</cp:coreProperties>
</file>